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BOE企业云盘同步文件夹\01 北大研究院\03 技术策源地\开放课题\2025开放课题\申报模版\"/>
    </mc:Choice>
  </mc:AlternateContent>
  <bookViews>
    <workbookView xWindow="0" yWindow="0" windowWidth="22190" windowHeight="918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3" i="1" l="1"/>
  <c r="H42" i="1"/>
  <c r="H41" i="1"/>
  <c r="H40" i="1"/>
  <c r="H36" i="1"/>
  <c r="H35" i="1"/>
  <c r="H34" i="1"/>
  <c r="H33" i="1"/>
  <c r="H32" i="1"/>
  <c r="H28" i="1"/>
  <c r="H27" i="1"/>
  <c r="H26" i="1"/>
  <c r="H25" i="1"/>
  <c r="H24" i="1"/>
  <c r="H23" i="1"/>
  <c r="H21" i="1"/>
  <c r="H20" i="1"/>
  <c r="H19" i="1"/>
  <c r="H18" i="1"/>
  <c r="H17" i="1"/>
  <c r="H15" i="1"/>
  <c r="H14" i="1"/>
  <c r="H13" i="1"/>
  <c r="H12" i="1"/>
  <c r="H10" i="1"/>
  <c r="H9" i="1"/>
  <c r="H8" i="1"/>
  <c r="H7" i="1"/>
  <c r="H6" i="1"/>
  <c r="H11" i="1" l="1"/>
  <c r="H22" i="1"/>
  <c r="H16" i="1"/>
  <c r="H5" i="1"/>
  <c r="H4" i="1" s="1"/>
  <c r="H39" i="1" s="1"/>
  <c r="H38" i="1" l="1"/>
  <c r="H37" i="1" s="1"/>
  <c r="H3" i="1" s="1"/>
  <c r="H44" i="1" s="1"/>
  <c r="H45" i="1" s="1"/>
</calcChain>
</file>

<file path=xl/sharedStrings.xml><?xml version="1.0" encoding="utf-8"?>
<sst xmlns="http://schemas.openxmlformats.org/spreadsheetml/2006/main" count="79" uniqueCount="51">
  <si>
    <t>项目</t>
  </si>
  <si>
    <t>标准</t>
  </si>
  <si>
    <t>单位</t>
  </si>
  <si>
    <t>数量</t>
  </si>
  <si>
    <t>预算</t>
  </si>
  <si>
    <t>备注</t>
  </si>
  <si>
    <t>未税金额</t>
  </si>
  <si>
    <t>项目直接费</t>
  </si>
  <si>
    <t>劳务费</t>
  </si>
  <si>
    <t>研究员正高级别</t>
  </si>
  <si>
    <t>元/人月</t>
  </si>
  <si>
    <t>博士后研究生</t>
  </si>
  <si>
    <t>研究助理</t>
  </si>
  <si>
    <t>博士研究生</t>
  </si>
  <si>
    <t>本科生</t>
  </si>
  <si>
    <t>材料费</t>
  </si>
  <si>
    <t>合成中间体</t>
  </si>
  <si>
    <t>元/月</t>
  </si>
  <si>
    <t>溶剂和其它试剂</t>
  </si>
  <si>
    <t>设备加工采购</t>
  </si>
  <si>
    <t>设备采购</t>
  </si>
  <si>
    <t>元/次</t>
  </si>
  <si>
    <t>加工费</t>
  </si>
  <si>
    <t>测试费</t>
  </si>
  <si>
    <t>设备改造费</t>
  </si>
  <si>
    <t>其他</t>
  </si>
  <si>
    <t>燃料动力费</t>
  </si>
  <si>
    <t>水费</t>
  </si>
  <si>
    <t>电费</t>
  </si>
  <si>
    <t>实验室租金</t>
  </si>
  <si>
    <t>燃气费</t>
  </si>
  <si>
    <t>蒸汽费</t>
  </si>
  <si>
    <t>差旅/会议/国际合作与交流费</t>
  </si>
  <si>
    <t>会议费</t>
  </si>
  <si>
    <t>元/人次</t>
  </si>
  <si>
    <t>国内差旅</t>
  </si>
  <si>
    <t>国外差旅</t>
  </si>
  <si>
    <t>出版/文献/信息传播/知识产权事物费</t>
  </si>
  <si>
    <t>专家咨询费</t>
  </si>
  <si>
    <t>项目管理费</t>
  </si>
  <si>
    <t>学校管理费</t>
  </si>
  <si>
    <t>学院管理费</t>
  </si>
  <si>
    <t>源代码授权费</t>
  </si>
  <si>
    <t>众包平台人工数据标注</t>
  </si>
  <si>
    <t>主观评测费用</t>
  </si>
  <si>
    <t>税额</t>
  </si>
  <si>
    <t>含税总金额</t>
  </si>
  <si>
    <r>
      <t>未税金额的X%</t>
    </r>
    <r>
      <rPr>
        <sz val="12"/>
        <rFont val="微软雅黑"/>
        <family val="2"/>
        <charset val="134"/>
      </rPr>
      <t>（X=Y+Z，例：5.5%）</t>
    </r>
    <phoneticPr fontId="7" type="noConversion"/>
  </si>
  <si>
    <t>未税金额的Z%（例：2.5%，则公式为H4/0.945*2.5%）</t>
    <phoneticPr fontId="7" type="noConversion"/>
  </si>
  <si>
    <t>未税金额的Y%（例：3%，则公式为H4/0.945*3%）</t>
    <phoneticPr fontId="7" type="noConversion"/>
  </si>
  <si>
    <t>税率3%（根据具体税率填写计算）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</si>
</sst>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6" formatCode="_ * #,##0_ ;_ * \-#,##0_ ;_ * &quot;-&quot;??_ ;_ @_ "/>
  </numFmts>
  <fonts count="10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2"/>
      <name val="微软雅黑"/>
      <family val="2"/>
      <charset val="134"/>
    </font>
    <font>
      <sz val="12"/>
      <name val="微软雅黑"/>
      <family val="2"/>
      <charset val="134"/>
    </font>
    <font>
      <sz val="12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2"/>
      <name val="微软雅黑"/>
      <family val="2"/>
      <charset val="134"/>
    </font>
    <font>
      <sz val="1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medium">
        <color theme="0" tint="-0.34998626667073579"/>
      </bottom>
      <diagonal/>
    </border>
    <border>
      <left/>
      <right/>
      <top style="thin">
        <color theme="0" tint="-0.34998626667073579"/>
      </top>
      <bottom style="medium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2499465926084170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</cellStyleXfs>
  <cellXfs count="103">
    <xf numFmtId="0" fontId="0" fillId="0" borderId="0" xfId="0"/>
    <xf numFmtId="0" fontId="1" fillId="0" borderId="0" xfId="0" applyFont="1"/>
    <xf numFmtId="43" fontId="2" fillId="2" borderId="6" xfId="1" applyFont="1" applyFill="1" applyBorder="1" applyAlignment="1">
      <alignment horizontal="center" vertical="center" wrapText="1" readingOrder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5" xfId="0" applyFont="1" applyFill="1" applyBorder="1" applyAlignment="1">
      <alignment vertical="center" readingOrder="1"/>
    </xf>
    <xf numFmtId="0" fontId="2" fillId="2" borderId="8" xfId="0" applyFont="1" applyFill="1" applyBorder="1" applyAlignment="1">
      <alignment vertical="center" readingOrder="1"/>
    </xf>
    <xf numFmtId="0" fontId="2" fillId="2" borderId="2" xfId="0" applyFont="1" applyFill="1" applyBorder="1" applyAlignment="1">
      <alignment vertical="center" readingOrder="1"/>
    </xf>
    <xf numFmtId="0" fontId="2" fillId="2" borderId="3" xfId="0" applyFont="1" applyFill="1" applyBorder="1" applyAlignment="1">
      <alignment vertical="center" readingOrder="1"/>
    </xf>
    <xf numFmtId="0" fontId="2" fillId="2" borderId="9" xfId="0" applyFont="1" applyFill="1" applyBorder="1" applyAlignment="1">
      <alignment horizontal="right" vertical="center" wrapText="1" readingOrder="1"/>
    </xf>
    <xf numFmtId="176" fontId="2" fillId="2" borderId="9" xfId="1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readingOrder="1"/>
    </xf>
    <xf numFmtId="0" fontId="2" fillId="0" borderId="11" xfId="0" applyFont="1" applyBorder="1" applyAlignment="1">
      <alignment horizontal="left" vertical="center" readingOrder="1"/>
    </xf>
    <xf numFmtId="0" fontId="3" fillId="0" borderId="4" xfId="0" applyFont="1" applyBorder="1" applyAlignment="1">
      <alignment vertical="center" readingOrder="1"/>
    </xf>
    <xf numFmtId="0" fontId="3" fillId="0" borderId="9" xfId="0" applyFont="1" applyBorder="1" applyAlignment="1">
      <alignment vertical="center" wrapText="1" readingOrder="1"/>
    </xf>
    <xf numFmtId="43" fontId="3" fillId="0" borderId="9" xfId="1" applyFont="1" applyFill="1" applyBorder="1" applyAlignment="1">
      <alignment vertical="center" wrapText="1" readingOrder="1"/>
    </xf>
    <xf numFmtId="0" fontId="3" fillId="0" borderId="9" xfId="0" applyFont="1" applyBorder="1" applyAlignment="1">
      <alignment horizontal="center" vertical="center" wrapText="1" readingOrder="1"/>
    </xf>
    <xf numFmtId="0" fontId="3" fillId="0" borderId="9" xfId="0" applyFont="1" applyBorder="1" applyAlignment="1">
      <alignment horizontal="right" vertical="center" wrapText="1" readingOrder="1"/>
    </xf>
    <xf numFmtId="176" fontId="3" fillId="0" borderId="9" xfId="1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readingOrder="1"/>
    </xf>
    <xf numFmtId="0" fontId="3" fillId="0" borderId="11" xfId="0" applyFont="1" applyBorder="1" applyAlignment="1">
      <alignment vertical="center" readingOrder="1"/>
    </xf>
    <xf numFmtId="0" fontId="3" fillId="0" borderId="4" xfId="0" applyFont="1" applyBorder="1" applyAlignment="1">
      <alignment horizontal="left" vertical="center" wrapText="1" readingOrder="1"/>
    </xf>
    <xf numFmtId="43" fontId="3" fillId="0" borderId="4" xfId="1" applyFont="1" applyFill="1" applyBorder="1" applyAlignment="1">
      <alignment vertical="center" wrapText="1" readingOrder="1"/>
    </xf>
    <xf numFmtId="0" fontId="3" fillId="0" borderId="4" xfId="0" applyFont="1" applyBorder="1" applyAlignment="1">
      <alignment horizontal="right" vertical="center" wrapText="1" readingOrder="1"/>
    </xf>
    <xf numFmtId="176" fontId="3" fillId="0" borderId="11" xfId="1" applyNumberFormat="1" applyFont="1" applyFill="1" applyBorder="1" applyAlignment="1">
      <alignment horizontal="center" vertical="center" wrapText="1" readingOrder="1"/>
    </xf>
    <xf numFmtId="0" fontId="3" fillId="0" borderId="11" xfId="0" applyFont="1" applyBorder="1" applyAlignment="1">
      <alignment horizontal="left" vertical="center" wrapText="1" readingOrder="1"/>
    </xf>
    <xf numFmtId="43" fontId="3" fillId="0" borderId="11" xfId="1" applyFont="1" applyFill="1" applyBorder="1" applyAlignment="1">
      <alignment vertical="center" wrapText="1" readingOrder="1"/>
    </xf>
    <xf numFmtId="0" fontId="3" fillId="0" borderId="11" xfId="0" applyFont="1" applyBorder="1" applyAlignment="1">
      <alignment horizontal="right" vertical="center" wrapText="1" readingOrder="1"/>
    </xf>
    <xf numFmtId="0" fontId="3" fillId="0" borderId="6" xfId="0" applyFont="1" applyBorder="1" applyAlignment="1">
      <alignment vertical="center" readingOrder="1"/>
    </xf>
    <xf numFmtId="0" fontId="3" fillId="0" borderId="6" xfId="0" applyFont="1" applyBorder="1" applyAlignment="1">
      <alignment horizontal="left" vertical="center" wrapText="1" readingOrder="1"/>
    </xf>
    <xf numFmtId="43" fontId="3" fillId="0" borderId="6" xfId="1" applyFont="1" applyFill="1" applyBorder="1" applyAlignment="1">
      <alignment vertical="center" wrapText="1" readingOrder="1"/>
    </xf>
    <xf numFmtId="0" fontId="3" fillId="0" borderId="6" xfId="0" applyFont="1" applyBorder="1" applyAlignment="1">
      <alignment horizontal="right" vertical="center" wrapText="1" readingOrder="1"/>
    </xf>
    <xf numFmtId="0" fontId="3" fillId="0" borderId="4" xfId="0" applyFont="1" applyBorder="1" applyAlignment="1">
      <alignment horizontal="left" vertical="center" readingOrder="1"/>
    </xf>
    <xf numFmtId="0" fontId="3" fillId="0" borderId="9" xfId="0" applyFont="1" applyBorder="1" applyAlignment="1">
      <alignment horizontal="left" vertical="center" wrapText="1" readingOrder="1"/>
    </xf>
    <xf numFmtId="43" fontId="3" fillId="0" borderId="9" xfId="1" applyFont="1" applyFill="1" applyBorder="1" applyAlignment="1">
      <alignment horizontal="left" vertical="center" wrapText="1" readingOrder="1"/>
    </xf>
    <xf numFmtId="176" fontId="3" fillId="0" borderId="9" xfId="1" applyNumberFormat="1" applyFont="1" applyFill="1" applyBorder="1" applyAlignment="1">
      <alignment horizontal="center" vertical="center" wrapText="1" readingOrder="1"/>
    </xf>
    <xf numFmtId="43" fontId="3" fillId="0" borderId="4" xfId="1" applyFont="1" applyFill="1" applyBorder="1" applyAlignment="1">
      <alignment horizontal="left" vertical="center" wrapText="1" readingOrder="1"/>
    </xf>
    <xf numFmtId="176" fontId="3" fillId="0" borderId="4" xfId="1" applyNumberFormat="1" applyFont="1" applyFill="1" applyBorder="1" applyAlignment="1">
      <alignment horizontal="center" vertical="center" wrapText="1" readingOrder="1"/>
    </xf>
    <xf numFmtId="43" fontId="3" fillId="0" borderId="11" xfId="1" applyFont="1" applyFill="1" applyBorder="1" applyAlignment="1">
      <alignment horizontal="left" vertical="center" wrapText="1" readingOrder="1"/>
    </xf>
    <xf numFmtId="0" fontId="3" fillId="0" borderId="6" xfId="0" applyFont="1" applyBorder="1" applyAlignment="1">
      <alignment horizontal="left" vertical="center" readingOrder="1"/>
    </xf>
    <xf numFmtId="43" fontId="3" fillId="0" borderId="6" xfId="1" applyFont="1" applyFill="1" applyBorder="1" applyAlignment="1">
      <alignment horizontal="left" vertical="center" wrapText="1" readingOrder="1"/>
    </xf>
    <xf numFmtId="176" fontId="3" fillId="0" borderId="6" xfId="1" applyNumberFormat="1" applyFont="1" applyFill="1" applyBorder="1" applyAlignment="1">
      <alignment horizontal="center" vertical="center" wrapText="1" readingOrder="1"/>
    </xf>
    <xf numFmtId="0" fontId="4" fillId="0" borderId="0" xfId="0" applyFont="1" applyAlignment="1">
      <alignment vertical="center"/>
    </xf>
    <xf numFmtId="176" fontId="4" fillId="0" borderId="9" xfId="1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center" readingOrder="1"/>
    </xf>
    <xf numFmtId="0" fontId="3" fillId="0" borderId="1" xfId="0" applyFont="1" applyBorder="1" applyAlignment="1">
      <alignment horizontal="left" vertical="center" wrapText="1" readingOrder="1"/>
    </xf>
    <xf numFmtId="43" fontId="3" fillId="0" borderId="3" xfId="1" applyFont="1" applyFill="1" applyBorder="1" applyAlignment="1">
      <alignment horizontal="left" vertical="center" wrapText="1" readingOrder="1"/>
    </xf>
    <xf numFmtId="0" fontId="2" fillId="0" borderId="4" xfId="0" applyFont="1" applyBorder="1" applyAlignment="1">
      <alignment vertical="center" readingOrder="1"/>
    </xf>
    <xf numFmtId="0" fontId="2" fillId="0" borderId="1" xfId="0" applyFont="1" applyBorder="1" applyAlignment="1">
      <alignment horizontal="left" vertical="center" readingOrder="1"/>
    </xf>
    <xf numFmtId="0" fontId="2" fillId="0" borderId="3" xfId="0" applyFont="1" applyBorder="1" applyAlignment="1">
      <alignment horizontal="left" vertical="center" wrapText="1" readingOrder="1"/>
    </xf>
    <xf numFmtId="43" fontId="2" fillId="0" borderId="9" xfId="1" applyFont="1" applyFill="1" applyBorder="1" applyAlignment="1">
      <alignment vertical="center" wrapText="1" readingOrder="1"/>
    </xf>
    <xf numFmtId="0" fontId="2" fillId="0" borderId="9" xfId="0" applyFont="1" applyBorder="1" applyAlignment="1">
      <alignment horizontal="left" vertical="center" wrapText="1" readingOrder="1"/>
    </xf>
    <xf numFmtId="0" fontId="2" fillId="0" borderId="9" xfId="0" applyFont="1" applyBorder="1" applyAlignment="1">
      <alignment horizontal="right" vertical="center" wrapText="1" readingOrder="1"/>
    </xf>
    <xf numFmtId="176" fontId="5" fillId="0" borderId="9" xfId="1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 readingOrder="1"/>
    </xf>
    <xf numFmtId="0" fontId="3" fillId="0" borderId="12" xfId="0" applyFont="1" applyBorder="1" applyAlignment="1">
      <alignment horizontal="left" vertical="center" wrapText="1" readingOrder="1"/>
    </xf>
    <xf numFmtId="0" fontId="3" fillId="0" borderId="7" xfId="0" applyFont="1" applyBorder="1" applyAlignment="1">
      <alignment horizontal="left" vertical="center" readingOrder="1"/>
    </xf>
    <xf numFmtId="0" fontId="3" fillId="0" borderId="13" xfId="0" applyFont="1" applyBorder="1" applyAlignment="1">
      <alignment horizontal="left" vertical="center" wrapText="1" readingOrder="1"/>
    </xf>
    <xf numFmtId="0" fontId="2" fillId="0" borderId="5" xfId="0" applyFont="1" applyBorder="1" applyAlignment="1">
      <alignment vertical="center" readingOrder="1"/>
    </xf>
    <xf numFmtId="0" fontId="1" fillId="0" borderId="2" xfId="0" applyFont="1" applyBorder="1" applyAlignment="1"/>
    <xf numFmtId="43" fontId="2" fillId="0" borderId="9" xfId="1" applyFont="1" applyFill="1" applyBorder="1" applyAlignment="1">
      <alignment horizontal="left" vertical="center" wrapText="1" readingOrder="1"/>
    </xf>
    <xf numFmtId="176" fontId="2" fillId="0" borderId="9" xfId="1" applyNumberFormat="1" applyFont="1" applyFill="1" applyBorder="1" applyAlignment="1">
      <alignment horizontal="center" vertical="center" wrapText="1" readingOrder="1"/>
    </xf>
    <xf numFmtId="0" fontId="0" fillId="0" borderId="14" xfId="0" applyBorder="1"/>
    <xf numFmtId="0" fontId="3" fillId="0" borderId="10" xfId="0" applyFont="1" applyBorder="1" applyAlignment="1">
      <alignment horizontal="left" vertical="center" readingOrder="1"/>
    </xf>
    <xf numFmtId="0" fontId="0" fillId="0" borderId="13" xfId="0" applyBorder="1"/>
    <xf numFmtId="43" fontId="2" fillId="2" borderId="2" xfId="1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1"/>
    </xf>
    <xf numFmtId="0" fontId="2" fillId="2" borderId="15" xfId="0" applyFont="1" applyFill="1" applyBorder="1" applyAlignment="1">
      <alignment horizontal="left" vertical="center" readingOrder="1"/>
    </xf>
    <xf numFmtId="0" fontId="2" fillId="2" borderId="16" xfId="0" applyFont="1" applyFill="1" applyBorder="1" applyAlignment="1">
      <alignment horizontal="left" vertical="center" readingOrder="1"/>
    </xf>
    <xf numFmtId="0" fontId="2" fillId="2" borderId="16" xfId="0" applyFont="1" applyFill="1" applyBorder="1" applyAlignment="1">
      <alignment vertical="center" readingOrder="1"/>
    </xf>
    <xf numFmtId="43" fontId="2" fillId="2" borderId="16" xfId="1" applyFont="1" applyFill="1" applyBorder="1" applyAlignment="1">
      <alignment horizontal="center" vertical="center" wrapText="1" readingOrder="1"/>
    </xf>
    <xf numFmtId="0" fontId="2" fillId="2" borderId="16" xfId="0" applyFont="1" applyFill="1" applyBorder="1" applyAlignment="1">
      <alignment horizontal="center" vertical="center" wrapText="1" readingOrder="1"/>
    </xf>
    <xf numFmtId="0" fontId="2" fillId="2" borderId="17" xfId="0" applyFont="1" applyFill="1" applyBorder="1" applyAlignment="1">
      <alignment horizontal="center" vertical="center" wrapText="1" readingOrder="1"/>
    </xf>
    <xf numFmtId="176" fontId="2" fillId="2" borderId="18" xfId="1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 readingOrder="1"/>
    </xf>
    <xf numFmtId="0" fontId="3" fillId="0" borderId="11" xfId="0" applyFont="1" applyBorder="1" applyAlignment="1">
      <alignment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4" fillId="0" borderId="19" xfId="0" applyFont="1" applyBorder="1" applyAlignment="1">
      <alignment vertical="center" wrapText="1"/>
    </xf>
    <xf numFmtId="9" fontId="1" fillId="0" borderId="0" xfId="0" applyNumberFormat="1" applyFont="1"/>
    <xf numFmtId="10" fontId="0" fillId="0" borderId="0" xfId="2" applyNumberFormat="1" applyFont="1" applyAlignment="1"/>
    <xf numFmtId="0" fontId="2" fillId="2" borderId="9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 readingOrder="1"/>
    </xf>
    <xf numFmtId="0" fontId="9" fillId="0" borderId="4" xfId="0" applyFont="1" applyBorder="1" applyAlignment="1">
      <alignment horizontal="left" vertical="center" wrapText="1" readingOrder="1"/>
    </xf>
    <xf numFmtId="0" fontId="9" fillId="0" borderId="6" xfId="0" applyFont="1" applyBorder="1" applyAlignment="1">
      <alignment horizontal="left" vertical="center" wrapText="1" readingOrder="1"/>
    </xf>
    <xf numFmtId="0" fontId="3" fillId="0" borderId="4" xfId="0" applyFont="1" applyBorder="1" applyAlignment="1">
      <alignment horizontal="left" vertical="center" wrapText="1" readingOrder="1"/>
    </xf>
    <xf numFmtId="0" fontId="3" fillId="0" borderId="11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horizontal="left" vertical="center" wrapText="1" readingOrder="1"/>
    </xf>
    <xf numFmtId="0" fontId="2" fillId="2" borderId="1" xfId="0" applyFont="1" applyFill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readingOrder="1"/>
    </xf>
    <xf numFmtId="0" fontId="2" fillId="2" borderId="3" xfId="0" applyFont="1" applyFill="1" applyBorder="1" applyAlignment="1">
      <alignment horizontal="center" vertical="center" readingOrder="1"/>
    </xf>
    <xf numFmtId="43" fontId="2" fillId="2" borderId="4" xfId="1" applyFont="1" applyFill="1" applyBorder="1" applyAlignment="1">
      <alignment horizontal="center" vertical="center" wrapText="1" readingOrder="1"/>
    </xf>
    <xf numFmtId="43" fontId="2" fillId="2" borderId="6" xfId="1" applyFont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horizontal="center" vertical="center" wrapText="1" readingOrder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5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 readingOrder="1"/>
    </xf>
    <xf numFmtId="176" fontId="2" fillId="2" borderId="4" xfId="1" applyNumberFormat="1" applyFont="1" applyFill="1" applyBorder="1" applyAlignment="1">
      <alignment horizontal="center" vertical="center" wrapText="1"/>
    </xf>
    <xf numFmtId="176" fontId="2" fillId="2" borderId="6" xfId="1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showGridLines="0" tabSelected="1" zoomScale="70" zoomScaleNormal="70" workbookViewId="0">
      <selection activeCell="H26" sqref="H26"/>
    </sheetView>
  </sheetViews>
  <sheetFormatPr defaultColWidth="9" defaultRowHeight="14" x14ac:dyDescent="0.3"/>
  <cols>
    <col min="1" max="1" width="2.33203125" customWidth="1"/>
    <col min="2" max="2" width="5.75" customWidth="1"/>
    <col min="3" max="3" width="3.4140625" customWidth="1"/>
    <col min="4" max="4" width="20.58203125" customWidth="1"/>
    <col min="5" max="5" width="26.83203125" customWidth="1"/>
    <col min="6" max="6" width="10.83203125" customWidth="1"/>
    <col min="8" max="8" width="51.4140625" customWidth="1"/>
    <col min="9" max="9" width="106.1640625" customWidth="1"/>
    <col min="10" max="10" width="10" customWidth="1"/>
  </cols>
  <sheetData>
    <row r="1" spans="1:9" x14ac:dyDescent="0.3">
      <c r="A1" s="90" t="s">
        <v>0</v>
      </c>
      <c r="B1" s="91"/>
      <c r="C1" s="91"/>
      <c r="D1" s="92"/>
      <c r="E1" s="93" t="s">
        <v>1</v>
      </c>
      <c r="F1" s="95" t="s">
        <v>2</v>
      </c>
      <c r="G1" s="97" t="s">
        <v>3</v>
      </c>
      <c r="H1" s="99" t="s">
        <v>4</v>
      </c>
      <c r="I1" s="101" t="s">
        <v>5</v>
      </c>
    </row>
    <row r="2" spans="1:9" x14ac:dyDescent="0.3">
      <c r="A2" s="90"/>
      <c r="B2" s="91"/>
      <c r="C2" s="91"/>
      <c r="D2" s="92"/>
      <c r="E2" s="94"/>
      <c r="F2" s="96"/>
      <c r="G2" s="98"/>
      <c r="H2" s="100"/>
      <c r="I2" s="102"/>
    </row>
    <row r="3" spans="1:9" ht="16.5" x14ac:dyDescent="0.3">
      <c r="A3" s="4" t="s">
        <v>6</v>
      </c>
      <c r="B3" s="5"/>
      <c r="C3" s="6"/>
      <c r="D3" s="7"/>
      <c r="E3" s="2"/>
      <c r="F3" s="3"/>
      <c r="G3" s="8"/>
      <c r="H3" s="9">
        <f>SUM(H4,H37,H40)</f>
        <v>0</v>
      </c>
      <c r="I3" s="74"/>
    </row>
    <row r="4" spans="1:9" ht="16.5" x14ac:dyDescent="0.3">
      <c r="A4" s="10"/>
      <c r="B4" s="4" t="s">
        <v>7</v>
      </c>
      <c r="D4" s="7"/>
      <c r="E4" s="2"/>
      <c r="F4" s="3"/>
      <c r="G4" s="8"/>
      <c r="H4" s="9">
        <f>SUM(H5,H11,H16,H22,H28,H32,H33)</f>
        <v>0</v>
      </c>
      <c r="I4" s="74"/>
    </row>
    <row r="5" spans="1:9" ht="16.5" x14ac:dyDescent="0.3">
      <c r="A5" s="11"/>
      <c r="B5" s="11"/>
      <c r="C5" s="12" t="s">
        <v>8</v>
      </c>
      <c r="D5" s="13"/>
      <c r="E5" s="14"/>
      <c r="F5" s="15"/>
      <c r="G5" s="16"/>
      <c r="H5" s="17">
        <f>SUM(H6:H10)</f>
        <v>0</v>
      </c>
      <c r="I5" s="75"/>
    </row>
    <row r="6" spans="1:9" ht="16.5" x14ac:dyDescent="0.3">
      <c r="A6" s="18"/>
      <c r="B6" s="18"/>
      <c r="C6" s="19"/>
      <c r="D6" s="20" t="s">
        <v>9</v>
      </c>
      <c r="E6" s="21">
        <v>0</v>
      </c>
      <c r="F6" s="20" t="s">
        <v>10</v>
      </c>
      <c r="G6" s="22"/>
      <c r="H6" s="23">
        <f>E6*G6</f>
        <v>0</v>
      </c>
      <c r="I6" s="20"/>
    </row>
    <row r="7" spans="1:9" ht="16.5" x14ac:dyDescent="0.3">
      <c r="A7" s="18"/>
      <c r="B7" s="18"/>
      <c r="C7" s="19"/>
      <c r="D7" s="24" t="s">
        <v>11</v>
      </c>
      <c r="E7" s="25">
        <v>0</v>
      </c>
      <c r="F7" s="24" t="s">
        <v>10</v>
      </c>
      <c r="G7" s="26"/>
      <c r="H7" s="23">
        <f t="shared" ref="H7:H10" si="0">E7*G7</f>
        <v>0</v>
      </c>
      <c r="I7" s="24"/>
    </row>
    <row r="8" spans="1:9" ht="16.5" x14ac:dyDescent="0.3">
      <c r="A8" s="18"/>
      <c r="B8" s="18"/>
      <c r="C8" s="19"/>
      <c r="D8" s="24" t="s">
        <v>12</v>
      </c>
      <c r="E8" s="25">
        <v>0</v>
      </c>
      <c r="F8" s="24" t="s">
        <v>10</v>
      </c>
      <c r="G8" s="26"/>
      <c r="H8" s="23">
        <f t="shared" si="0"/>
        <v>0</v>
      </c>
      <c r="I8" s="24"/>
    </row>
    <row r="9" spans="1:9" ht="16.5" x14ac:dyDescent="0.3">
      <c r="A9" s="18"/>
      <c r="B9" s="18"/>
      <c r="C9" s="19"/>
      <c r="D9" s="24" t="s">
        <v>13</v>
      </c>
      <c r="E9" s="25">
        <v>0</v>
      </c>
      <c r="F9" s="24" t="s">
        <v>10</v>
      </c>
      <c r="G9" s="26"/>
      <c r="H9" s="23">
        <f t="shared" si="0"/>
        <v>0</v>
      </c>
      <c r="I9" s="24"/>
    </row>
    <row r="10" spans="1:9" ht="16.5" x14ac:dyDescent="0.3">
      <c r="A10" s="18"/>
      <c r="B10" s="18"/>
      <c r="C10" s="27"/>
      <c r="D10" s="28" t="s">
        <v>14</v>
      </c>
      <c r="E10" s="29">
        <v>0</v>
      </c>
      <c r="F10" s="28" t="s">
        <v>10</v>
      </c>
      <c r="G10" s="30"/>
      <c r="H10" s="23">
        <f t="shared" si="0"/>
        <v>0</v>
      </c>
      <c r="I10" s="28"/>
    </row>
    <row r="11" spans="1:9" ht="16.5" x14ac:dyDescent="0.3">
      <c r="A11" s="11"/>
      <c r="B11" s="11"/>
      <c r="C11" s="31" t="s">
        <v>15</v>
      </c>
      <c r="D11" s="32"/>
      <c r="E11" s="33"/>
      <c r="F11" s="32"/>
      <c r="G11" s="16"/>
      <c r="H11" s="34">
        <f>SUM(H12:H15)</f>
        <v>0</v>
      </c>
      <c r="I11" s="13"/>
    </row>
    <row r="12" spans="1:9" ht="16.5" x14ac:dyDescent="0.3">
      <c r="A12" s="18"/>
      <c r="B12" s="18"/>
      <c r="C12" s="18"/>
      <c r="D12" s="20" t="s">
        <v>16</v>
      </c>
      <c r="E12" s="35">
        <v>0</v>
      </c>
      <c r="F12" s="20" t="s">
        <v>17</v>
      </c>
      <c r="G12" s="22"/>
      <c r="H12" s="36">
        <f t="shared" ref="H12:H15" si="1">E12*G12</f>
        <v>0</v>
      </c>
      <c r="I12" s="76"/>
    </row>
    <row r="13" spans="1:9" ht="16.5" x14ac:dyDescent="0.3">
      <c r="A13" s="18"/>
      <c r="B13" s="18"/>
      <c r="C13" s="18"/>
      <c r="D13" s="24" t="s">
        <v>18</v>
      </c>
      <c r="E13" s="37">
        <v>0</v>
      </c>
      <c r="F13" s="24" t="s">
        <v>17</v>
      </c>
      <c r="G13" s="26"/>
      <c r="H13" s="23">
        <f t="shared" si="1"/>
        <v>0</v>
      </c>
      <c r="I13" s="77"/>
    </row>
    <row r="14" spans="1:9" ht="17.5" customHeight="1" x14ac:dyDescent="0.3">
      <c r="A14" s="18"/>
      <c r="B14" s="18"/>
      <c r="C14" s="18"/>
      <c r="D14" s="24" t="s">
        <v>15</v>
      </c>
      <c r="E14" s="37">
        <v>0</v>
      </c>
      <c r="F14" s="24" t="s">
        <v>17</v>
      </c>
      <c r="G14" s="26"/>
      <c r="H14" s="23">
        <f t="shared" si="1"/>
        <v>0</v>
      </c>
      <c r="I14" s="77"/>
    </row>
    <row r="15" spans="1:9" ht="17.5" customHeight="1" x14ac:dyDescent="0.3">
      <c r="A15" s="18"/>
      <c r="B15" s="18"/>
      <c r="C15" s="38"/>
      <c r="D15" s="28"/>
      <c r="E15" s="39">
        <v>0</v>
      </c>
      <c r="F15" s="28" t="s">
        <v>17</v>
      </c>
      <c r="G15" s="30"/>
      <c r="H15" s="40">
        <f t="shared" si="1"/>
        <v>0</v>
      </c>
      <c r="I15" s="78"/>
    </row>
    <row r="16" spans="1:9" ht="16.5" x14ac:dyDescent="0.3">
      <c r="A16" s="11"/>
      <c r="B16" s="11"/>
      <c r="C16" s="12" t="s">
        <v>19</v>
      </c>
      <c r="D16" s="32"/>
      <c r="E16" s="33"/>
      <c r="F16" s="32"/>
      <c r="G16" s="16"/>
      <c r="H16" s="34">
        <f>SUM(H17:H21)</f>
        <v>0</v>
      </c>
      <c r="I16" s="79"/>
    </row>
    <row r="17" spans="1:9" ht="16.5" x14ac:dyDescent="0.3">
      <c r="A17" s="18"/>
      <c r="B17" s="18"/>
      <c r="C17" s="19"/>
      <c r="D17" s="20" t="s">
        <v>20</v>
      </c>
      <c r="E17" s="35">
        <v>0</v>
      </c>
      <c r="F17" s="20" t="s">
        <v>21</v>
      </c>
      <c r="G17" s="22"/>
      <c r="H17" s="23">
        <f t="shared" ref="H17:H21" si="2">E17*G17</f>
        <v>0</v>
      </c>
      <c r="I17" s="20"/>
    </row>
    <row r="18" spans="1:9" ht="16.5" x14ac:dyDescent="0.3">
      <c r="A18" s="18"/>
      <c r="B18" s="18"/>
      <c r="C18" s="19"/>
      <c r="D18" s="24" t="s">
        <v>22</v>
      </c>
      <c r="E18" s="37">
        <v>0</v>
      </c>
      <c r="F18" s="24" t="s">
        <v>21</v>
      </c>
      <c r="G18" s="26"/>
      <c r="H18" s="23">
        <f t="shared" si="2"/>
        <v>0</v>
      </c>
      <c r="I18" s="24"/>
    </row>
    <row r="19" spans="1:9" ht="16.5" x14ac:dyDescent="0.3">
      <c r="A19" s="18"/>
      <c r="B19" s="18"/>
      <c r="C19" s="19"/>
      <c r="D19" s="24" t="s">
        <v>23</v>
      </c>
      <c r="E19" s="37">
        <v>0</v>
      </c>
      <c r="F19" s="24" t="s">
        <v>21</v>
      </c>
      <c r="G19" s="26"/>
      <c r="H19" s="23">
        <f t="shared" si="2"/>
        <v>0</v>
      </c>
      <c r="I19" s="24"/>
    </row>
    <row r="20" spans="1:9" ht="16.5" x14ac:dyDescent="0.3">
      <c r="A20" s="18"/>
      <c r="B20" s="18"/>
      <c r="C20" s="19"/>
      <c r="D20" s="24" t="s">
        <v>24</v>
      </c>
      <c r="E20" s="37">
        <v>0</v>
      </c>
      <c r="F20" s="24" t="s">
        <v>21</v>
      </c>
      <c r="G20" s="26"/>
      <c r="H20" s="23">
        <f t="shared" si="2"/>
        <v>0</v>
      </c>
      <c r="I20" s="24"/>
    </row>
    <row r="21" spans="1:9" ht="16.5" x14ac:dyDescent="0.3">
      <c r="A21" s="18"/>
      <c r="B21" s="18"/>
      <c r="C21" s="27"/>
      <c r="D21" s="28" t="s">
        <v>25</v>
      </c>
      <c r="E21" s="39">
        <v>0</v>
      </c>
      <c r="F21" s="28" t="s">
        <v>21</v>
      </c>
      <c r="G21" s="30"/>
      <c r="H21" s="40">
        <f t="shared" si="2"/>
        <v>0</v>
      </c>
      <c r="I21" s="28"/>
    </row>
    <row r="22" spans="1:9" ht="16.5" x14ac:dyDescent="0.3">
      <c r="A22" s="11"/>
      <c r="B22" s="11"/>
      <c r="C22" s="31" t="s">
        <v>26</v>
      </c>
      <c r="D22" s="32"/>
      <c r="E22" s="33"/>
      <c r="F22" s="32"/>
      <c r="G22" s="16"/>
      <c r="H22" s="34">
        <f>SUM(H23:H27)</f>
        <v>0</v>
      </c>
      <c r="I22" s="13"/>
    </row>
    <row r="23" spans="1:9" ht="16.5" x14ac:dyDescent="0.3">
      <c r="A23" s="18"/>
      <c r="B23" s="18"/>
      <c r="C23" s="18"/>
      <c r="D23" s="20" t="s">
        <v>27</v>
      </c>
      <c r="E23" s="35">
        <v>0</v>
      </c>
      <c r="F23" s="20" t="s">
        <v>17</v>
      </c>
      <c r="G23" s="22"/>
      <c r="H23" s="36">
        <f t="shared" ref="H23:H27" si="3">E23*G23</f>
        <v>0</v>
      </c>
      <c r="I23" s="76"/>
    </row>
    <row r="24" spans="1:9" ht="16.5" x14ac:dyDescent="0.3">
      <c r="A24" s="18"/>
      <c r="B24" s="18"/>
      <c r="C24" s="18"/>
      <c r="D24" s="24" t="s">
        <v>28</v>
      </c>
      <c r="E24" s="37">
        <v>0</v>
      </c>
      <c r="F24" s="24" t="s">
        <v>17</v>
      </c>
      <c r="G24" s="26"/>
      <c r="H24" s="23">
        <f t="shared" si="3"/>
        <v>0</v>
      </c>
      <c r="I24" s="77"/>
    </row>
    <row r="25" spans="1:9" ht="16.5" x14ac:dyDescent="0.3">
      <c r="A25" s="18"/>
      <c r="B25" s="18"/>
      <c r="C25" s="18"/>
      <c r="D25" s="41" t="s">
        <v>29</v>
      </c>
      <c r="E25" s="37">
        <v>0</v>
      </c>
      <c r="F25" s="24" t="s">
        <v>17</v>
      </c>
      <c r="G25" s="26"/>
      <c r="H25" s="23">
        <f t="shared" si="3"/>
        <v>0</v>
      </c>
      <c r="I25" s="77"/>
    </row>
    <row r="26" spans="1:9" ht="16.5" x14ac:dyDescent="0.3">
      <c r="A26" s="18"/>
      <c r="B26" s="18"/>
      <c r="C26" s="18"/>
      <c r="D26" s="24" t="s">
        <v>30</v>
      </c>
      <c r="E26" s="37">
        <v>0</v>
      </c>
      <c r="F26" s="24" t="s">
        <v>17</v>
      </c>
      <c r="G26" s="26"/>
      <c r="H26" s="23">
        <f t="shared" si="3"/>
        <v>0</v>
      </c>
      <c r="I26" s="77"/>
    </row>
    <row r="27" spans="1:9" ht="16.5" x14ac:dyDescent="0.3">
      <c r="A27" s="18"/>
      <c r="B27" s="18"/>
      <c r="C27" s="38"/>
      <c r="D27" s="24" t="s">
        <v>31</v>
      </c>
      <c r="E27" s="39">
        <v>0</v>
      </c>
      <c r="F27" s="28" t="s">
        <v>17</v>
      </c>
      <c r="G27" s="30"/>
      <c r="H27" s="40">
        <f t="shared" si="3"/>
        <v>0</v>
      </c>
      <c r="I27" s="78"/>
    </row>
    <row r="28" spans="1:9" ht="16.5" x14ac:dyDescent="0.3">
      <c r="A28" s="11"/>
      <c r="B28" s="11"/>
      <c r="C28" s="31" t="s">
        <v>32</v>
      </c>
      <c r="D28" s="32"/>
      <c r="E28" s="33"/>
      <c r="F28" s="32"/>
      <c r="G28" s="16"/>
      <c r="H28" s="42">
        <f>SUM(H29:H31)</f>
        <v>0</v>
      </c>
      <c r="I28" s="13"/>
    </row>
    <row r="29" spans="1:9" ht="16.5" x14ac:dyDescent="0.3">
      <c r="A29" s="18"/>
      <c r="B29" s="18"/>
      <c r="C29" s="18"/>
      <c r="D29" s="20" t="s">
        <v>33</v>
      </c>
      <c r="E29" s="35">
        <v>0</v>
      </c>
      <c r="F29" s="20" t="s">
        <v>34</v>
      </c>
      <c r="G29" s="22"/>
      <c r="H29" s="36">
        <v>0</v>
      </c>
      <c r="I29" s="87"/>
    </row>
    <row r="30" spans="1:9" ht="16.5" x14ac:dyDescent="0.3">
      <c r="A30" s="18"/>
      <c r="B30" s="18"/>
      <c r="C30" s="18"/>
      <c r="D30" s="24" t="s">
        <v>35</v>
      </c>
      <c r="E30" s="37">
        <v>0</v>
      </c>
      <c r="F30" s="24" t="s">
        <v>34</v>
      </c>
      <c r="G30" s="26"/>
      <c r="H30" s="23">
        <v>0</v>
      </c>
      <c r="I30" s="88"/>
    </row>
    <row r="31" spans="1:9" ht="16.5" x14ac:dyDescent="0.3">
      <c r="A31" s="18"/>
      <c r="B31" s="18"/>
      <c r="C31" s="38"/>
      <c r="D31" s="28" t="s">
        <v>36</v>
      </c>
      <c r="E31" s="39">
        <v>0</v>
      </c>
      <c r="F31" s="28" t="s">
        <v>34</v>
      </c>
      <c r="G31" s="30"/>
      <c r="H31" s="40">
        <v>0</v>
      </c>
      <c r="I31" s="89"/>
    </row>
    <row r="32" spans="1:9" ht="16.5" x14ac:dyDescent="0.3">
      <c r="A32" s="11"/>
      <c r="B32" s="11"/>
      <c r="C32" s="43" t="s">
        <v>37</v>
      </c>
      <c r="D32" s="32"/>
      <c r="E32" s="33"/>
      <c r="F32" s="32"/>
      <c r="G32" s="16"/>
      <c r="H32" s="34">
        <f t="shared" ref="H32" si="4">E32*G32</f>
        <v>0</v>
      </c>
      <c r="I32" s="13"/>
    </row>
    <row r="33" spans="1:11" ht="16.5" x14ac:dyDescent="0.3">
      <c r="A33" s="11"/>
      <c r="B33" s="11"/>
      <c r="C33" s="31" t="s">
        <v>38</v>
      </c>
      <c r="D33" s="44"/>
      <c r="E33" s="45"/>
      <c r="F33" s="32"/>
      <c r="G33" s="16"/>
      <c r="H33" s="34">
        <f>SUM(H34:H36)</f>
        <v>0</v>
      </c>
      <c r="I33" s="13"/>
    </row>
    <row r="34" spans="1:11" ht="16.5" x14ac:dyDescent="0.3">
      <c r="A34" s="18"/>
      <c r="B34" s="18"/>
      <c r="C34" s="18"/>
      <c r="D34" s="20"/>
      <c r="E34" s="35">
        <v>0</v>
      </c>
      <c r="F34" s="20" t="s">
        <v>34</v>
      </c>
      <c r="G34" s="22"/>
      <c r="H34" s="36">
        <f t="shared" ref="H34:H36" si="5">E34*G34</f>
        <v>0</v>
      </c>
      <c r="I34" s="76"/>
    </row>
    <row r="35" spans="1:11" ht="16.5" x14ac:dyDescent="0.3">
      <c r="A35" s="18"/>
      <c r="B35" s="18"/>
      <c r="C35" s="18"/>
      <c r="D35" s="24"/>
      <c r="E35" s="37"/>
      <c r="F35" s="24" t="s">
        <v>34</v>
      </c>
      <c r="G35" s="26"/>
      <c r="H35" s="23">
        <f t="shared" si="5"/>
        <v>0</v>
      </c>
      <c r="I35" s="77"/>
    </row>
    <row r="36" spans="1:11" ht="16.5" x14ac:dyDescent="0.3">
      <c r="A36" s="18"/>
      <c r="B36" s="18"/>
      <c r="C36" s="38"/>
      <c r="D36" s="28"/>
      <c r="E36" s="39"/>
      <c r="F36" s="28" t="s">
        <v>34</v>
      </c>
      <c r="G36" s="30"/>
      <c r="H36" s="40">
        <f t="shared" si="5"/>
        <v>0</v>
      </c>
      <c r="I36" s="78"/>
    </row>
    <row r="37" spans="1:11" s="1" customFormat="1" ht="16.5" x14ac:dyDescent="0.3">
      <c r="A37" s="11"/>
      <c r="B37" s="46" t="s">
        <v>39</v>
      </c>
      <c r="C37" s="47"/>
      <c r="D37" s="48"/>
      <c r="E37" s="49"/>
      <c r="F37" s="50"/>
      <c r="G37" s="51"/>
      <c r="H37" s="52">
        <f>SUM(H38:H39)</f>
        <v>0</v>
      </c>
      <c r="I37" s="84" t="s">
        <v>47</v>
      </c>
      <c r="K37" s="80"/>
    </row>
    <row r="38" spans="1:11" ht="16.5" x14ac:dyDescent="0.3">
      <c r="A38" s="18"/>
      <c r="B38" s="19"/>
      <c r="C38" s="53" t="s">
        <v>40</v>
      </c>
      <c r="D38" s="54"/>
      <c r="E38" s="21"/>
      <c r="F38" s="20" t="s">
        <v>21</v>
      </c>
      <c r="G38" s="22"/>
      <c r="H38" s="36">
        <f>H4/0.945*3%</f>
        <v>0</v>
      </c>
      <c r="I38" s="85" t="s">
        <v>49</v>
      </c>
      <c r="J38" s="81"/>
    </row>
    <row r="39" spans="1:11" ht="16.5" x14ac:dyDescent="0.3">
      <c r="A39" s="18"/>
      <c r="B39" s="27"/>
      <c r="C39" s="55" t="s">
        <v>41</v>
      </c>
      <c r="D39" s="56"/>
      <c r="E39" s="29"/>
      <c r="F39" s="28" t="s">
        <v>21</v>
      </c>
      <c r="G39" s="30"/>
      <c r="H39" s="40">
        <f>H4/0.945*2.5%</f>
        <v>0</v>
      </c>
      <c r="I39" s="86" t="s">
        <v>48</v>
      </c>
    </row>
    <row r="40" spans="1:11" s="1" customFormat="1" ht="16.5" x14ac:dyDescent="0.3">
      <c r="A40" s="11"/>
      <c r="B40" s="57" t="s">
        <v>25</v>
      </c>
      <c r="C40" s="58"/>
      <c r="D40" s="48"/>
      <c r="E40" s="59"/>
      <c r="F40" s="50"/>
      <c r="G40" s="51"/>
      <c r="H40" s="60">
        <f>SUM(H41:H43)</f>
        <v>0</v>
      </c>
      <c r="I40" s="50"/>
    </row>
    <row r="41" spans="1:11" ht="16.5" x14ac:dyDescent="0.3">
      <c r="A41" s="18"/>
      <c r="B41" s="18"/>
      <c r="C41" s="53" t="s">
        <v>42</v>
      </c>
      <c r="D41" s="61"/>
      <c r="E41" s="35"/>
      <c r="F41" s="20" t="s">
        <v>21</v>
      </c>
      <c r="G41" s="22"/>
      <c r="H41" s="36">
        <f t="shared" ref="H41:H43" si="6">E41*G41</f>
        <v>0</v>
      </c>
      <c r="I41" s="20"/>
    </row>
    <row r="42" spans="1:11" ht="16.5" x14ac:dyDescent="0.3">
      <c r="A42" s="18"/>
      <c r="B42" s="18"/>
      <c r="C42" s="62" t="s">
        <v>43</v>
      </c>
      <c r="D42" s="61"/>
      <c r="E42" s="37"/>
      <c r="F42" s="24" t="s">
        <v>21</v>
      </c>
      <c r="G42" s="26"/>
      <c r="H42" s="23">
        <f t="shared" si="6"/>
        <v>0</v>
      </c>
      <c r="I42" s="24"/>
    </row>
    <row r="43" spans="1:11" ht="16.5" x14ac:dyDescent="0.3">
      <c r="A43" s="18"/>
      <c r="B43" s="18"/>
      <c r="C43" s="55" t="s">
        <v>44</v>
      </c>
      <c r="D43" s="63"/>
      <c r="E43" s="39"/>
      <c r="F43" s="28" t="s">
        <v>21</v>
      </c>
      <c r="G43" s="30"/>
      <c r="H43" s="40">
        <f t="shared" si="6"/>
        <v>0</v>
      </c>
      <c r="I43" s="28"/>
    </row>
    <row r="44" spans="1:11" ht="16.5" x14ac:dyDescent="0.3">
      <c r="A44" s="4" t="s">
        <v>45</v>
      </c>
      <c r="B44" s="5"/>
      <c r="C44" s="6"/>
      <c r="D44" s="6"/>
      <c r="E44" s="64"/>
      <c r="F44" s="65"/>
      <c r="G44" s="66"/>
      <c r="H44" s="9">
        <f>H3*3%</f>
        <v>0</v>
      </c>
      <c r="I44" s="82" t="s">
        <v>50</v>
      </c>
    </row>
    <row r="45" spans="1:11" ht="16.5" x14ac:dyDescent="0.3">
      <c r="A45" s="67" t="s">
        <v>46</v>
      </c>
      <c r="B45" s="68"/>
      <c r="C45" s="69"/>
      <c r="D45" s="69"/>
      <c r="E45" s="70"/>
      <c r="F45" s="71"/>
      <c r="G45" s="72"/>
      <c r="H45" s="73">
        <f>SUM(H3,H44)</f>
        <v>0</v>
      </c>
      <c r="I45" s="83"/>
    </row>
  </sheetData>
  <mergeCells count="7">
    <mergeCell ref="I29:I31"/>
    <mergeCell ref="A1:D2"/>
    <mergeCell ref="E1:E2"/>
    <mergeCell ref="F1:F2"/>
    <mergeCell ref="G1:G2"/>
    <mergeCell ref="H1:H2"/>
    <mergeCell ref="I1:I2"/>
  </mergeCells>
  <phoneticPr fontId="7" type="noConversion"/>
  <pageMargins left="0.25" right="0.25" top="0.75" bottom="0.75" header="0.3" footer="0.3"/>
  <pageSetup paperSize="9" scale="59" orientation="landscape" r:id="rId1"/>
  <ignoredErrors>
    <ignoredError sqref="H40:H45 H11:H17 H19:H28 H31:H3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连诚</cp:lastModifiedBy>
  <cp:lastPrinted>2024-01-29T06:36:55Z</cp:lastPrinted>
  <dcterms:created xsi:type="dcterms:W3CDTF">2015-06-05T18:19:00Z</dcterms:created>
  <dcterms:modified xsi:type="dcterms:W3CDTF">2025-01-03T09:23:54Z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4950733D4B1640C5B5EA34BDB9F10815_13</vt:lpwstr>
  </property>
</Properties>
</file>